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AK27" i="15"/>
  <c r="AK24" i="15"/>
  <c r="C49" i="7"/>
  <c r="AK30" i="15" s="1"/>
  <c r="C48" i="7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<sst xmlns="http://schemas.openxmlformats.org/spreadsheetml/2006/main" count="1507" uniqueCount="530">
  <si>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</si>
  <si>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</si>
  <si>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</si>
  <si>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</si>
  <si>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</si>
  <si>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</si>
  <si>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</si>
  <si>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</si>
  <si>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</si>
  <si>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</si>
  <si>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</si>
  <si>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</si>
  <si>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</si>
  <si>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</si>
  <si>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</si>
  <si>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</si>
  <si>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</si>
  <si>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</si>
  <si>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</si>
  <si>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</si>
  <si>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</si>
  <si>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</si>
  <si>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</si>
  <si>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</si>
  <si>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</si>
  <si>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</si>
  <si>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</si>
  <si>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</si>
  <si>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</si>
  <si>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</si>
  <si>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</si>
  <si>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</si>
  <si>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</si>
  <si>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</si>
  <si>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</si>
  <si>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</si>
  <si>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</si>
  <si>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</si>
  <si>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</si>
  <si>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</si>
  <si>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</si>
  <si>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</si>
  <si>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</si>
  <si>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</si>
  <si>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</si>
  <si>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</si>
  <si>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</si>
  <si>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</si>
  <si>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</si>
  <si>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</si>
  <si>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</si>
  <si>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</si>
  <si>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</si>
  <si>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</si>
  <si>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</si>
  <si>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</si>
  <si>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</si>
  <si>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</si>
  <si>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</si>
  <si>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</si>
  <si>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</si>
  <si>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</si>
  <si>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</si>
  <si>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</si>
  <si>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</si>
  <si>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</si>
  <si>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</si>
  <si>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</si>
  <si>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</si>
  <si>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</si>
  <si>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</si>
  <si>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</si>
  <si>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</si>
  <si>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</si>
  <si>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</si>
  <si>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</si>
  <si>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</si>
  <si>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</si>
  <si>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</si>
  <si>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</si>
  <si>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</si>
  <si>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</si>
  <si>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</si>
  <si>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</si>
  <si>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</si>
  <si>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</si>
  <si>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</si>
  <si>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</si>
  <si>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</si>
  <si>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</si>
  <si>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</si>
  <si>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</si>
  <si>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</si>
  <si>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</si>
  <si>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</si>
  <si>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</si>
  <si>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</si>
  <si>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</si>
  <si>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</si>
  <si>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</si>
  <si>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</si>
  <si>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</si>
  <si>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</si>
  <si>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</si>
  <si>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</si>
  <si>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</si>
  <si>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</si>
  <si>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</si>
  <si>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</si>
  <si>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</si>
  <si>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</si>
  <si>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</si>
  <si>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</si>
  <si>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</si>
  <si>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</si>
  <si>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</si>
  <si>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</si>
  <si>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</si>
  <si>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</si>
  <si>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</si>
  <si>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</si>
  <si>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</si>
  <si>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</si>
  <si>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</si>
  <si>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</si>
  <si>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</si>
  <si>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</si>
  <si>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</si>
  <si>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</si>
  <si>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</si>
  <si>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</si>
  <si>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</si>
  <si>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</si>
  <si>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</si>
  <si>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</si>
  <si>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</si>
  <si>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</si>
  <si>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</si>
  <si>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</si>
  <si>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</si>
  <si>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</si>
  <si>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</si>
  <si>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</si>
  <si>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</si>
  <si>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</si>
  <si>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</si>
  <si>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</si>
  <si>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</si>
  <si>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</si>
  <si>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</si>
  <si>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</si>
  <si>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</si>
  <si>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</si>
  <si>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</si>
  <si>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</si>
  <si>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</si>
  <si>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</si>
  <si>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</si>
  <si>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</si>
  <si>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</si>
  <si>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</si>
  <si>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</si>
  <si>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</si>
  <si>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</si>
  <si>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</si>
  <si>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</si>
  <si>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</si>
  <si>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</si>
  <si>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</si>
  <si>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</si>
  <si>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</si>
  <si>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</si>
  <si>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</si>
  <si>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</si>
  <si>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</si>
  <si>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</si>
  <si>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</si>
  <si>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</si>
  <si>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</si>
  <si>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</si>
  <si>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</si>
  <si>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</si>
  <si>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</si>
  <si>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</si>
  <si>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</si>
  <si>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</si>
  <si>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</si>
  <si>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</si>
  <si>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</si>
  <si>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</si>
  <si>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</si>
  <si>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</si>
  <si>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</si>
  <si>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</si>
  <si>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</si>
  <si>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</si>
  <si>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</si>
  <si>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</si>
  <si>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</si>
  <si>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</si>
  <si>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</si>
  <si>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</si>
  <si>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</si>
  <si>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</si>
  <si>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</si>
  <si>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</si>
  <si>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</si>
  <si>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</si>
  <si>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</si>
  <si>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</si>
  <si>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</si>
  <si>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</si>
  <si>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</si>
  <si>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</si>
  <si>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</si>
  <si>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</si>
  <si>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</si>
  <si>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</si>
  <si>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</si>
  <si>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</si>
  <si>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</si>
  <si>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</si>
  <si>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</si>
  <si>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</si>
  <si>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</si>
  <si>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</si>
  <si>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</si>
  <si>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</si>
  <si>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</si>
  <si>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</si>
  <si>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</si>
  <si>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</si>
  <si>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</si>
  <si>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</si>
  <si>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</si>
  <si>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</si>
  <si>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</si>
  <si>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</si>
  <si>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</si>
  <si>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</si>
  <si>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</si>
  <si>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</si>
  <si>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</si>
  <si>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</si>
  <si>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</si>
  <si>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</si>
  <si>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</si>
  <si>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</si>
  <si>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</si>
  <si>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</si>
  <si>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</si>
  <si>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</si>
  <si>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</si>
  <si>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</si>
  <si>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</si>
  <si>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</si>
  <si>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</si>
  <si>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</si>
  <si>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</si>
  <si>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</si>
  <si>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</si>
  <si>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</si>
  <si>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</si>
  <si>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</si>
  <si>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</si>
  <si>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</si>
  <si>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</si>
  <si>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</si>
  <si>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</si>
  <si>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</si>
  <si>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</si>
  <si>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</si>
  <si>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</si>
  <si>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</si>
  <si>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</si>
  <si>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</si>
  <si>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</si>
  <si>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 мВА, 1шт.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</si>
  <si>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</si>
  <si>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г. Киров, Бахта</t>
  </si>
  <si>
    <t>ТП-201</t>
  </si>
  <si>
    <t>Акт от 11.10.2023 г., ООО "Региональная сеть"</t>
  </si>
  <si>
    <t>1980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</si>
  <si>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</si>
  <si>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</si>
  <si>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</si>
  <si>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</si>
  <si>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</si>
  <si>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</si>
  <si>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</si>
  <si>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</si>
  <si>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</si>
  <si>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</si>
  <si>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</si>
  <si>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</si>
  <si>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</si>
  <si>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</si>
  <si>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</si>
  <si>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</si>
  <si>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</si>
  <si>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</si>
  <si>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</si>
  <si>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</si>
  <si>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</si>
  <si>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</si>
  <si>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</si>
  <si>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</si>
  <si>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</si>
  <si>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</si>
  <si>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</si>
  <si>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</si>
  <si>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</si>
  <si>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</si>
  <si>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</si>
  <si>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</si>
  <si>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</si>
  <si>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</si>
  <si>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</si>
  <si>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</si>
  <si>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</si>
  <si>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</si>
  <si>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</si>
  <si>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</si>
  <si>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</si>
  <si>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</si>
  <si>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</si>
  <si>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</si>
  <si>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</si>
  <si>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</si>
  <si>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</si>
  <si>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</si>
  <si>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</si>
  <si>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</si>
  <si>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</si>
  <si>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</si>
  <si>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</si>
  <si>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</si>
  <si>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</si>
  <si>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</si>
  <si>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</si>
  <si>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</si>
  <si>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</si>
  <si>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</si>
  <si>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</si>
  <si>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</si>
  <si>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</si>
  <si>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</si>
  <si>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</si>
  <si>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</si>
  <si>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</si>
  <si>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</si>
  <si>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</si>
  <si>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</si>
  <si>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</si>
  <si>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</si>
  <si>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</si>
  <si>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</si>
  <si>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</si>
  <si>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</si>
  <si>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</si>
  <si>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</si>
  <si>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</si>
  <si>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</si>
  <si>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</si>
  <si>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</si>
  <si>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</si>
  <si>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</si>
  <si>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</si>
  <si>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</si>
  <si>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</si>
  <si>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</si>
  <si>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</si>
  <si>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</si>
  <si>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</si>
  <si>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</si>
  <si>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</si>
  <si>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</si>
  <si>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</si>
  <si>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</si>
  <si>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</si>
  <si>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</si>
  <si>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</si>
  <si>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</si>
  <si>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</si>
  <si>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</si>
  <si>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</si>
  <si>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</si>
  <si>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</si>
  <si>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</si>
  <si>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</si>
  <si>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</si>
  <si>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</si>
  <si>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</si>
  <si>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</si>
  <si>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</si>
  <si>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</si>
  <si>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</si>
  <si>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</si>
  <si>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</si>
  <si>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</si>
  <si>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</si>
  <si>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</si>
  <si>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</si>
  <si>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</si>
  <si>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</si>
  <si>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</si>
  <si>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</si>
  <si>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</si>
  <si>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</si>
  <si>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</si>
  <si>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</si>
  <si>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</si>
  <si>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</si>
  <si>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</si>
  <si>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</si>
  <si>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</si>
  <si>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</si>
  <si>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</si>
  <si>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</si>
  <si>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</si>
  <si>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</si>
  <si>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</si>
  <si>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</si>
  <si>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</si>
  <si>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</si>
  <si>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</si>
  <si>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</si>
  <si>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</si>
  <si>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</si>
  <si>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</si>
  <si>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</si>
  <si>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</si>
  <si>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</si>
  <si>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</si>
  <si>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</si>
  <si>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</si>
  <si>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</si>
  <si>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</si>
  <si>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</si>
  <si>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</si>
  <si>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</si>
  <si>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</si>
  <si>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</si>
  <si>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</si>
  <si>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</si>
  <si>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</si>
  <si>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</si>
  <si>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</si>
  <si>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</si>
  <si>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</si>
  <si>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</si>
  <si>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</si>
  <si>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</si>
  <si>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</si>
  <si>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</si>
  <si>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</si>
  <si>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</si>
  <si>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</si>
  <si>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</si>
  <si>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</si>
  <si>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</si>
  <si>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</si>
  <si>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</si>
  <si>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</si>
  <si>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</si>
  <si>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</si>
  <si>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</si>
  <si>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</si>
  <si>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</si>
  <si>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</si>
  <si>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</si>
  <si>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</si>
  <si>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</si>
  <si>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</si>
  <si>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</si>
  <si>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</si>
  <si>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</si>
  <si>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</si>
  <si>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</si>
  <si>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</si>
  <si>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</si>
  <si>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</si>
  <si>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</si>
  <si>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</si>
  <si>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</si>
  <si>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</si>
  <si>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</si>
  <si>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</si>
  <si>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</si>
  <si>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</si>
  <si>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</si>
  <si>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</si>
  <si>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</si>
  <si>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</si>
  <si>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</si>
  <si>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</si>
  <si>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</si>
  <si>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</si>
  <si>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</si>
  <si>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</si>
  <si>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</si>
  <si>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</si>
  <si>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</si>
  <si>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</si>
  <si>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</si>
  <si>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</si>
  <si>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</si>
  <si>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</si>
  <si>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</si>
  <si>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</si>
  <si>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</si>
  <si>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</si>
  <si>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</si>
  <si>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</si>
  <si>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</si>
  <si>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</si>
  <si>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</si>
  <si>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</si>
  <si>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</si>
  <si>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</si>
  <si>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</si>
  <si>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</si>
  <si>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</si>
  <si>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</si>
  <si>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</si>
  <si>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</si>
  <si>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область,г. Киров,Бахта</t>
  </si>
  <si>
    <t>Сметная стоимость проекта в ценах на 01.01.23 года с НДС, млн. руб.</t>
  </si>
  <si>
    <t>НЦС</t>
  </si>
  <si>
    <t>О_ТП00064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</si>
</sst>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2F-4E2C-81B0-EE625A9849E1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2F-4E2C-81B0-EE625A984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78992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8992"/>
        <c:crosses val="autoZero"/>
        <c:auto val="1"/>
        <c:lblAlgn val="ctr"/>
        <c:lblOffset val="100"/>
        <c:noMultiLvlLbl val="0"/>
      </c:catAx>
      <c:valAx>
        <c:axId val="2047578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162">
        <f>926902.97/1000000</f>
        <v>0.92690296999999999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162">
        <f>C48/1.2</f>
        <v>0.7724191416666667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О_ТП00064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О_ТП00064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3">
        <v>1980</v>
      </c>
      <c r="J25" s="164">
        <v>2025</v>
      </c>
      <c r="K25" s="164">
        <f>I25</f>
        <v>1980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О_ТП00064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G37" sqref="G3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О_ТП00064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1.9310478541666667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О_ТП00064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10" zoomScale="70" zoomScaleNormal="70" workbookViewId="0">
      <selection activeCell="J33" sqref="J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6.85546875" style="165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6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6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О_ТП00064</v>
      </c>
      <c r="B11" s="116"/>
      <c r="C11" s="116"/>
      <c r="D11" s="116"/>
      <c r="E11" s="116"/>
      <c r="F11" s="116"/>
      <c r="G11" s="116"/>
      <c r="H11" s="116"/>
      <c r="I11" s="116"/>
      <c r="J11" s="167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68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169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0.92690296999999999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0.92690296999999999</v>
      </c>
      <c r="J24" s="64" t="s">
        <v>16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0.92690296999999999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0.92690296999999999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0.92690296999999999</v>
      </c>
      <c r="J27" s="64" t="s">
        <v>16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'1. паспорт местоположение'!C48</f>
        <v>0.92690296999999999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0.7724191416666667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0.7724191416666667</v>
      </c>
      <c r="J30" s="64" t="s">
        <v>16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0.7724191416666667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0.25072433999999999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0.25072433999999999</v>
      </c>
      <c r="J32" s="64" t="s">
        <v>16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0.25072433999999999</v>
      </c>
      <c r="AL32" s="120"/>
    </row>
    <row r="33" spans="1:38" x14ac:dyDescent="0.25">
      <c r="A33" s="64" t="s">
        <v>109</v>
      </c>
      <c r="B33" s="34" t="s">
        <v>108</v>
      </c>
      <c r="C33" s="66">
        <v>0.52169480000000001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0.52169480000000001</v>
      </c>
      <c r="J33" s="64" t="s">
        <v>16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0.52169480000000001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0.4</v>
      </c>
      <c r="J37" s="64" t="s">
        <v>16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0.4</v>
      </c>
      <c r="J45" s="64" t="s">
        <v>16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0.7724191416666667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0.7724191416666667</v>
      </c>
      <c r="J52" s="64" t="s">
        <v>16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0.7724191416666667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0.4</v>
      </c>
      <c r="J54" s="64" t="s">
        <v>16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0.4</v>
      </c>
      <c r="J61" s="64" t="s">
        <v>16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0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1"/>
      <c r="K80" s="47"/>
      <c r="L80" s="47"/>
    </row>
    <row r="81" spans="8:12" x14ac:dyDescent="0.25">
      <c r="H81" s="47"/>
      <c r="I81" s="47"/>
      <c r="J81" s="171"/>
      <c r="K81" s="47"/>
      <c r="L81" s="47"/>
    </row>
    <row r="82" spans="8:12" x14ac:dyDescent="0.25">
      <c r="H82" s="47"/>
      <c r="I82" s="47"/>
      <c r="J82" s="171"/>
      <c r="K82" s="47"/>
      <c r="L82" s="47"/>
    </row>
    <row r="83" spans="8:12" x14ac:dyDescent="0.25">
      <c r="H83" s="47"/>
      <c r="I83" s="47"/>
      <c r="J83" s="171"/>
      <c r="K83" s="47"/>
      <c r="L83" s="47"/>
    </row>
    <row r="84" spans="8:12" x14ac:dyDescent="0.25">
      <c r="H84" s="47"/>
      <c r="I84" s="47"/>
      <c r="J84" s="171"/>
      <c r="K84" s="47"/>
      <c r="L84" s="47"/>
    </row>
    <row r="85" spans="8:12" x14ac:dyDescent="0.25">
      <c r="H85" s="47"/>
      <c r="I85" s="47"/>
      <c r="J85" s="171"/>
      <c r="K85" s="47"/>
      <c r="L85" s="47"/>
    </row>
    <row r="86" spans="8:12" x14ac:dyDescent="0.25">
      <c r="H86" s="47"/>
      <c r="I86" s="47"/>
      <c r="J86" s="171"/>
      <c r="K86" s="47"/>
      <c r="L86" s="47"/>
    </row>
    <row r="87" spans="8:12" x14ac:dyDescent="0.25">
      <c r="H87" s="47"/>
      <c r="I87" s="47"/>
      <c r="J87" s="171"/>
      <c r="K87" s="47"/>
      <c r="L87" s="47"/>
    </row>
    <row r="88" spans="8:12" x14ac:dyDescent="0.25">
      <c r="H88" s="47"/>
      <c r="I88" s="47"/>
      <c r="J88" s="171"/>
      <c r="K88" s="47"/>
      <c r="L88" s="47"/>
    </row>
    <row r="89" spans="8:12" x14ac:dyDescent="0.25">
      <c r="H89" s="47"/>
      <c r="I89" s="47"/>
      <c r="J89" s="171"/>
      <c r="K89" s="47"/>
      <c r="L89" s="47"/>
    </row>
    <row r="90" spans="8:12" x14ac:dyDescent="0.25">
      <c r="H90" s="47"/>
      <c r="I90" s="47"/>
      <c r="J90" s="171"/>
      <c r="K90" s="47"/>
      <c r="L90" s="47"/>
    </row>
    <row r="91" spans="8:12" x14ac:dyDescent="0.25">
      <c r="H91" s="47"/>
      <c r="I91" s="47"/>
      <c r="J91" s="171"/>
      <c r="K91" s="47"/>
      <c r="L91" s="47"/>
    </row>
    <row r="92" spans="8:12" x14ac:dyDescent="0.25">
      <c r="H92" s="47"/>
      <c r="I92" s="47"/>
      <c r="J92" s="171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8" t="s">
        <v>529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409"/>
      <c r="AG12" s="409"/>
      <c r="AH12" s="409"/>
      <c r="AI12" s="409"/>
      <c r="AJ12" s="409"/>
      <c r="AK12" s="409"/>
      <c r="AL12" s="409"/>
      <c r="AM12" s="409"/>
      <c r="AN12" s="409"/>
      <c r="AO12" s="409"/>
      <c r="AP12" s="409"/>
      <c r="AQ12" s="409"/>
      <c r="AR12" s="409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44" s="2" customFormat="1" ht="72.75" customHeight="1" x14ac:dyDescent="0.2">
      <c r="A15" s="405" t="s">
        <v>278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2" customFormat="1" ht="15" customHeight="1" x14ac:dyDescent="0.2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73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406" t="s">
        <v>288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 t="s">
        <v>289</v>
      </c>
      <c r="AL24" s="406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86" t="s">
        <v>290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410">
        <f>926902.97/1.2</f>
        <v>772419.14166666672</v>
      </c>
      <c r="AL25" s="410"/>
      <c r="AM25" s="183"/>
      <c r="AN25" s="411" t="s">
        <v>291</v>
      </c>
      <c r="AO25" s="411"/>
      <c r="AP25" s="411"/>
      <c r="AQ25" s="412"/>
      <c r="AR25" s="412"/>
      <c r="AS25" s="182"/>
    </row>
    <row r="26" spans="1:45" x14ac:dyDescent="0.25">
      <c r="A26" s="359" t="s">
        <v>292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293</v>
      </c>
      <c r="AL26" s="361"/>
      <c r="AM26" s="183"/>
      <c r="AN26" s="395" t="s">
        <v>294</v>
      </c>
      <c r="AO26" s="396"/>
      <c r="AP26" s="397"/>
      <c r="AQ26" s="393" t="s">
        <v>293</v>
      </c>
      <c r="AR26" s="398"/>
      <c r="AS26" s="182"/>
    </row>
    <row r="27" spans="1:45" ht="17.25" customHeight="1" x14ac:dyDescent="0.25">
      <c r="A27" s="359" t="s">
        <v>295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83"/>
      <c r="AN27" s="395" t="s">
        <v>296</v>
      </c>
      <c r="AO27" s="396"/>
      <c r="AP27" s="397"/>
      <c r="AQ27" s="393" t="s">
        <v>293</v>
      </c>
      <c r="AR27" s="398"/>
      <c r="AS27" s="182"/>
    </row>
    <row r="28" spans="1:45" ht="27.75" customHeight="1" thickBot="1" x14ac:dyDescent="0.3">
      <c r="A28" s="399" t="s">
        <v>297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1"/>
      <c r="AK28" s="375" t="s">
        <v>293</v>
      </c>
      <c r="AL28" s="375"/>
      <c r="AM28" s="183"/>
      <c r="AN28" s="402" t="s">
        <v>298</v>
      </c>
      <c r="AO28" s="403"/>
      <c r="AP28" s="404"/>
      <c r="AQ28" s="393" t="s">
        <v>293</v>
      </c>
      <c r="AR28" s="398"/>
      <c r="AS28" s="182"/>
    </row>
    <row r="29" spans="1:45" ht="17.25" customHeight="1" x14ac:dyDescent="0.25">
      <c r="A29" s="388" t="s">
        <v>299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90"/>
      <c r="AK29" s="385" t="s">
        <v>293</v>
      </c>
      <c r="AL29" s="385"/>
      <c r="AM29" s="183"/>
      <c r="AN29" s="391"/>
      <c r="AO29" s="392"/>
      <c r="AP29" s="392"/>
      <c r="AQ29" s="393"/>
      <c r="AR29" s="394"/>
      <c r="AS29" s="182"/>
    </row>
    <row r="30" spans="1:45" ht="17.25" customHeight="1" x14ac:dyDescent="0.25">
      <c r="A30" s="359" t="s">
        <v>300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293</v>
      </c>
      <c r="AL30" s="361"/>
      <c r="AM30" s="183"/>
      <c r="AS30" s="182"/>
    </row>
    <row r="31" spans="1:45" ht="17.25" customHeight="1" x14ac:dyDescent="0.25">
      <c r="A31" s="359" t="s">
        <v>301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293</v>
      </c>
      <c r="AL31" s="36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9" t="s">
        <v>302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293</v>
      </c>
      <c r="AL32" s="36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9" t="s">
        <v>303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8" t="s">
        <v>293</v>
      </c>
      <c r="AL33" s="378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9" t="s">
        <v>304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293</v>
      </c>
      <c r="AL34" s="36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293</v>
      </c>
      <c r="AL35" s="36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3" t="s">
        <v>305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5" t="s">
        <v>293</v>
      </c>
      <c r="AL36" s="375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86"/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5" t="s">
        <v>293</v>
      </c>
      <c r="AL37" s="385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9" t="s">
        <v>306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293</v>
      </c>
      <c r="AL38" s="36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3" t="s">
        <v>307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5" t="s">
        <v>293</v>
      </c>
      <c r="AL39" s="375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86" t="s">
        <v>308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5" t="s">
        <v>293</v>
      </c>
      <c r="AL40" s="385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9" t="s">
        <v>309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293</v>
      </c>
      <c r="AL41" s="36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9" t="s">
        <v>310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293</v>
      </c>
      <c r="AL42" s="36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9" t="s">
        <v>311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293</v>
      </c>
      <c r="AL43" s="36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9" t="s">
        <v>312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293</v>
      </c>
      <c r="AL44" s="36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9" t="s">
        <v>313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293</v>
      </c>
      <c r="AL45" s="36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9" t="s">
        <v>314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293</v>
      </c>
      <c r="AL46" s="381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85">
        <v>2025</v>
      </c>
      <c r="AL47" s="385"/>
      <c r="AM47" s="365">
        <f>AK47+1</f>
        <v>2026</v>
      </c>
      <c r="AN47" s="365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9" t="s">
        <v>315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293</v>
      </c>
      <c r="AL48" s="361"/>
      <c r="AM48" s="361" t="s">
        <v>293</v>
      </c>
      <c r="AN48" s="36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59" t="s">
        <v>316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293</v>
      </c>
      <c r="AL49" s="361"/>
      <c r="AM49" s="361" t="s">
        <v>293</v>
      </c>
      <c r="AN49" s="36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3" t="s">
        <v>317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5" t="s">
        <v>293</v>
      </c>
      <c r="AL50" s="375"/>
      <c r="AM50" s="375" t="s">
        <v>293</v>
      </c>
      <c r="AN50" s="375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63" t="s">
        <v>318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5">
        <f>AK47</f>
        <v>2025</v>
      </c>
      <c r="AL52" s="365"/>
      <c r="AM52" s="365">
        <f>AM47</f>
        <v>2026</v>
      </c>
      <c r="AN52" s="365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76" t="s">
        <v>319</v>
      </c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8" t="s">
        <v>293</v>
      </c>
      <c r="AL53" s="378"/>
      <c r="AM53" s="378" t="s">
        <v>293</v>
      </c>
      <c r="AN53" s="378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59" t="s">
        <v>320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293</v>
      </c>
      <c r="AL54" s="361"/>
      <c r="AM54" s="361" t="s">
        <v>293</v>
      </c>
      <c r="AN54" s="36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59" t="s">
        <v>321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293</v>
      </c>
      <c r="AL55" s="361"/>
      <c r="AM55" s="361" t="s">
        <v>293</v>
      </c>
      <c r="AN55" s="36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3" t="s">
        <v>322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5" t="s">
        <v>293</v>
      </c>
      <c r="AL56" s="375"/>
      <c r="AM56" s="375" t="s">
        <v>293</v>
      </c>
      <c r="AN56" s="375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63" t="s">
        <v>323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5">
        <f>AK47</f>
        <v>2025</v>
      </c>
      <c r="AL58" s="365"/>
      <c r="AM58" s="365">
        <f>AM47</f>
        <v>2026</v>
      </c>
      <c r="AN58" s="365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70" t="s">
        <v>324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72" t="s">
        <v>293</v>
      </c>
      <c r="AL59" s="372"/>
      <c r="AM59" s="372" t="s">
        <v>293</v>
      </c>
      <c r="AN59" s="372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59" t="s">
        <v>325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55" t="s">
        <v>293</v>
      </c>
      <c r="AL60" s="361"/>
      <c r="AM60" s="355" t="s">
        <v>293</v>
      </c>
      <c r="AN60" s="36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59" t="s">
        <v>326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55" t="s">
        <v>293</v>
      </c>
      <c r="AL61" s="361"/>
      <c r="AM61" s="355" t="s">
        <v>293</v>
      </c>
      <c r="AN61" s="36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59" t="s">
        <v>302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355" t="s">
        <v>293</v>
      </c>
      <c r="AL62" s="361"/>
      <c r="AM62" s="355" t="s">
        <v>293</v>
      </c>
      <c r="AN62" s="36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55" t="s">
        <v>293</v>
      </c>
      <c r="AL63" s="361"/>
      <c r="AM63" s="355" t="s">
        <v>293</v>
      </c>
      <c r="AN63" s="36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55" t="s">
        <v>293</v>
      </c>
      <c r="AL64" s="361"/>
      <c r="AM64" s="355" t="s">
        <v>293</v>
      </c>
      <c r="AN64" s="36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59" t="s">
        <v>327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55" t="s">
        <v>293</v>
      </c>
      <c r="AL65" s="361"/>
      <c r="AM65" s="355" t="s">
        <v>293</v>
      </c>
      <c r="AN65" s="36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52" t="s">
        <v>328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353"/>
      <c r="AD66" s="353"/>
      <c r="AE66" s="353"/>
      <c r="AF66" s="353"/>
      <c r="AG66" s="353"/>
      <c r="AH66" s="353"/>
      <c r="AI66" s="353"/>
      <c r="AJ66" s="354"/>
      <c r="AK66" s="355" t="s">
        <v>293</v>
      </c>
      <c r="AL66" s="355"/>
      <c r="AM66" s="355" t="s">
        <v>293</v>
      </c>
      <c r="AN66" s="355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59" t="s">
        <v>329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55" t="s">
        <v>293</v>
      </c>
      <c r="AL67" s="361"/>
      <c r="AM67" s="355" t="s">
        <v>293</v>
      </c>
      <c r="AN67" s="36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52" t="s">
        <v>330</v>
      </c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4"/>
      <c r="AK68" s="355" t="s">
        <v>293</v>
      </c>
      <c r="AL68" s="355"/>
      <c r="AM68" s="355" t="s">
        <v>293</v>
      </c>
      <c r="AN68" s="355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59" t="s">
        <v>331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55" t="s">
        <v>293</v>
      </c>
      <c r="AL69" s="361"/>
      <c r="AM69" s="355" t="s">
        <v>293</v>
      </c>
      <c r="AN69" s="36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57" t="s">
        <v>332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5" t="s">
        <v>293</v>
      </c>
      <c r="AL70" s="355"/>
      <c r="AM70" s="355" t="s">
        <v>293</v>
      </c>
      <c r="AN70" s="355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59" t="s">
        <v>305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55" t="s">
        <v>293</v>
      </c>
      <c r="AL71" s="361"/>
      <c r="AM71" s="355" t="s">
        <v>293</v>
      </c>
      <c r="AN71" s="36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66" t="s">
        <v>333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8"/>
      <c r="AK72" s="369" t="s">
        <v>293</v>
      </c>
      <c r="AL72" s="369"/>
      <c r="AM72" s="369" t="s">
        <v>293</v>
      </c>
      <c r="AN72" s="369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63" t="s">
        <v>334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5">
        <f>AK47</f>
        <v>2025</v>
      </c>
      <c r="AL74" s="365"/>
      <c r="AM74" s="365">
        <f>AM47</f>
        <v>2026</v>
      </c>
      <c r="AN74" s="365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52" t="s">
        <v>330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4"/>
      <c r="AK75" s="355" t="s">
        <v>293</v>
      </c>
      <c r="AL75" s="355"/>
      <c r="AM75" s="356" t="s">
        <v>293</v>
      </c>
      <c r="AN75" s="356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59" t="s">
        <v>329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55" t="s">
        <v>293</v>
      </c>
      <c r="AL76" s="361"/>
      <c r="AM76" s="356" t="s">
        <v>293</v>
      </c>
      <c r="AN76" s="362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59" t="s">
        <v>331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55" t="s">
        <v>293</v>
      </c>
      <c r="AL77" s="361"/>
      <c r="AM77" s="356" t="s">
        <v>293</v>
      </c>
      <c r="AN77" s="362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59" t="s">
        <v>305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55" t="s">
        <v>293</v>
      </c>
      <c r="AL78" s="361"/>
      <c r="AM78" s="356" t="s">
        <v>293</v>
      </c>
      <c r="AN78" s="362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59" t="s">
        <v>335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55" t="s">
        <v>293</v>
      </c>
      <c r="AL79" s="361"/>
      <c r="AM79" s="356" t="s">
        <v>293</v>
      </c>
      <c r="AN79" s="362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59" t="s">
        <v>336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55" t="s">
        <v>293</v>
      </c>
      <c r="AL80" s="361"/>
      <c r="AM80" s="356" t="s">
        <v>293</v>
      </c>
      <c r="AN80" s="362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59" t="s">
        <v>337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55" t="s">
        <v>293</v>
      </c>
      <c r="AL81" s="361"/>
      <c r="AM81" s="356" t="s">
        <v>293</v>
      </c>
      <c r="AN81" s="362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59" t="s">
        <v>338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355" t="s">
        <v>293</v>
      </c>
      <c r="AL82" s="361"/>
      <c r="AM82" s="356" t="s">
        <v>293</v>
      </c>
      <c r="AN82" s="362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57" t="s">
        <v>339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5" t="s">
        <v>293</v>
      </c>
      <c r="AL83" s="355"/>
      <c r="AM83" s="356" t="s">
        <v>293</v>
      </c>
      <c r="AN83" s="356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57" t="s">
        <v>340</v>
      </c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8"/>
      <c r="Z84" s="358"/>
      <c r="AA84" s="358"/>
      <c r="AB84" s="358"/>
      <c r="AC84" s="358"/>
      <c r="AD84" s="358"/>
      <c r="AE84" s="358"/>
      <c r="AF84" s="358"/>
      <c r="AG84" s="358"/>
      <c r="AH84" s="358"/>
      <c r="AI84" s="358"/>
      <c r="AJ84" s="358"/>
      <c r="AK84" s="355" t="s">
        <v>293</v>
      </c>
      <c r="AL84" s="355"/>
      <c r="AM84" s="356" t="s">
        <v>293</v>
      </c>
      <c r="AN84" s="356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59" t="s">
        <v>341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55" t="s">
        <v>293</v>
      </c>
      <c r="AL85" s="361"/>
      <c r="AM85" s="356" t="s">
        <v>293</v>
      </c>
      <c r="AN85" s="362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52" t="s">
        <v>342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4"/>
      <c r="AK86" s="355" t="s">
        <v>293</v>
      </c>
      <c r="AL86" s="355"/>
      <c r="AM86" s="356" t="s">
        <v>293</v>
      </c>
      <c r="AN86" s="356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52" t="s">
        <v>343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4"/>
      <c r="AK87" s="355" t="s">
        <v>293</v>
      </c>
      <c r="AL87" s="355"/>
      <c r="AM87" s="356" t="s">
        <v>293</v>
      </c>
      <c r="AN87" s="356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345" t="s">
        <v>344</v>
      </c>
      <c r="B88" s="346"/>
      <c r="C88" s="346"/>
      <c r="D88" s="347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348" t="s">
        <v>293</v>
      </c>
      <c r="AL88" s="349"/>
      <c r="AM88" s="350" t="s">
        <v>293</v>
      </c>
      <c r="AN88" s="351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345" t="s">
        <v>345</v>
      </c>
      <c r="B89" s="346"/>
      <c r="C89" s="346"/>
      <c r="D89" s="347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348" t="s">
        <v>293</v>
      </c>
      <c r="AL89" s="349"/>
      <c r="AM89" s="350" t="s">
        <v>293</v>
      </c>
      <c r="AN89" s="351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341" t="s">
        <v>293</v>
      </c>
      <c r="AL90" s="342"/>
      <c r="AM90" s="343" t="s">
        <v>293</v>
      </c>
      <c r="AN90" s="344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24" t="s">
        <v>269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24" t="s">
        <v>529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25" t="s">
        <v>278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4" ht="15.75" customHeight="1" x14ac:dyDescent="0.25">
      <c r="L17" s="207"/>
    </row>
    <row r="18" spans="1:14" x14ac:dyDescent="0.25">
      <c r="K18" s="208"/>
    </row>
    <row r="19" spans="1:14" ht="15.75" customHeight="1" x14ac:dyDescent="0.25">
      <c r="A19" s="423" t="s">
        <v>352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4" x14ac:dyDescent="0.25">
      <c r="A20" s="176"/>
      <c r="B20" s="17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4" ht="28.5" customHeight="1" x14ac:dyDescent="0.25">
      <c r="A21" s="326" t="s">
        <v>353</v>
      </c>
      <c r="B21" s="326" t="s">
        <v>354</v>
      </c>
      <c r="C21" s="418" t="s">
        <v>355</v>
      </c>
      <c r="D21" s="418"/>
      <c r="E21" s="418"/>
      <c r="F21" s="418"/>
      <c r="G21" s="418"/>
      <c r="H21" s="418"/>
      <c r="I21" s="419" t="s">
        <v>356</v>
      </c>
      <c r="J21" s="420" t="s">
        <v>357</v>
      </c>
      <c r="K21" s="326" t="s">
        <v>358</v>
      </c>
      <c r="L21" s="413" t="s">
        <v>359</v>
      </c>
    </row>
    <row r="22" spans="1:14" ht="58.5" customHeight="1" x14ac:dyDescent="0.25">
      <c r="A22" s="326"/>
      <c r="B22" s="326"/>
      <c r="C22" s="330" t="s">
        <v>0</v>
      </c>
      <c r="D22" s="330"/>
      <c r="E22" s="414" t="s">
        <v>360</v>
      </c>
      <c r="F22" s="415"/>
      <c r="G22" s="416" t="s">
        <v>361</v>
      </c>
      <c r="H22" s="417"/>
      <c r="I22" s="419"/>
      <c r="J22" s="421"/>
      <c r="K22" s="326"/>
      <c r="L22" s="413"/>
    </row>
    <row r="23" spans="1:14" ht="31.5" x14ac:dyDescent="0.25">
      <c r="A23" s="326"/>
      <c r="B23" s="326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19"/>
      <c r="J23" s="422"/>
      <c r="K23" s="326"/>
      <c r="L23" s="413"/>
    </row>
    <row r="24" spans="1:14" x14ac:dyDescent="0.25">
      <c r="A24" s="175">
        <v>1</v>
      </c>
      <c r="B24" s="17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4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4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  <c r="N26" s="48" t="s">
        <v>278</v>
      </c>
    </row>
    <row r="27" spans="1:14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4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4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4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4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4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45839</v>
      </c>
      <c r="D35" s="216">
        <v>45840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45870</v>
      </c>
      <c r="D39" s="216">
        <v>45871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45870</v>
      </c>
      <c r="D40" s="216">
        <v>45871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45870</v>
      </c>
      <c r="D42" s="216">
        <v>45870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45871</v>
      </c>
      <c r="D43" s="216">
        <v>45871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45872</v>
      </c>
      <c r="D44" s="216">
        <v>45872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45901</v>
      </c>
      <c r="D49" s="216">
        <v>45902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45930</v>
      </c>
      <c r="D53" s="216">
        <v>45901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45930</v>
      </c>
      <c r="D54" s="216">
        <v>45901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1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408" t="s">
        <v>529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42" t="s">
        <v>420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223" customFormat="1" ht="58.5" customHeight="1" x14ac:dyDescent="0.25">
      <c r="A22" s="427" t="s">
        <v>421</v>
      </c>
      <c r="B22" s="444" t="s">
        <v>422</v>
      </c>
      <c r="C22" s="427" t="s">
        <v>423</v>
      </c>
      <c r="D22" s="427" t="s">
        <v>424</v>
      </c>
      <c r="E22" s="447" t="s">
        <v>425</v>
      </c>
      <c r="F22" s="448"/>
      <c r="G22" s="448"/>
      <c r="H22" s="448"/>
      <c r="I22" s="448"/>
      <c r="J22" s="448"/>
      <c r="K22" s="448"/>
      <c r="L22" s="449"/>
      <c r="M22" s="427" t="s">
        <v>426</v>
      </c>
      <c r="N22" s="427" t="s">
        <v>427</v>
      </c>
      <c r="O22" s="427" t="s">
        <v>428</v>
      </c>
      <c r="P22" s="426" t="s">
        <v>429</v>
      </c>
      <c r="Q22" s="426" t="s">
        <v>430</v>
      </c>
      <c r="R22" s="426" t="s">
        <v>431</v>
      </c>
      <c r="S22" s="426" t="s">
        <v>432</v>
      </c>
      <c r="T22" s="426"/>
      <c r="U22" s="441" t="s">
        <v>433</v>
      </c>
      <c r="V22" s="441" t="s">
        <v>434</v>
      </c>
      <c r="W22" s="426" t="s">
        <v>435</v>
      </c>
      <c r="X22" s="426" t="s">
        <v>436</v>
      </c>
      <c r="Y22" s="426" t="s">
        <v>437</v>
      </c>
      <c r="Z22" s="450" t="s">
        <v>438</v>
      </c>
      <c r="AA22" s="426" t="s">
        <v>439</v>
      </c>
      <c r="AB22" s="426" t="s">
        <v>440</v>
      </c>
      <c r="AC22" s="426" t="s">
        <v>441</v>
      </c>
      <c r="AD22" s="426" t="s">
        <v>442</v>
      </c>
      <c r="AE22" s="426" t="s">
        <v>443</v>
      </c>
      <c r="AF22" s="426" t="s">
        <v>444</v>
      </c>
      <c r="AG22" s="426"/>
      <c r="AH22" s="426"/>
      <c r="AI22" s="426"/>
      <c r="AJ22" s="426"/>
      <c r="AK22" s="426"/>
      <c r="AL22" s="426" t="s">
        <v>445</v>
      </c>
      <c r="AM22" s="426"/>
      <c r="AN22" s="426"/>
      <c r="AO22" s="426"/>
      <c r="AP22" s="426" t="s">
        <v>446</v>
      </c>
      <c r="AQ22" s="426"/>
      <c r="AR22" s="426" t="s">
        <v>447</v>
      </c>
      <c r="AS22" s="426" t="s">
        <v>448</v>
      </c>
      <c r="AT22" s="426" t="s">
        <v>449</v>
      </c>
      <c r="AU22" s="426" t="s">
        <v>450</v>
      </c>
      <c r="AV22" s="429" t="s">
        <v>451</v>
      </c>
    </row>
    <row r="23" spans="1:48" s="223" customFormat="1" ht="64.5" customHeight="1" x14ac:dyDescent="0.25">
      <c r="A23" s="443"/>
      <c r="B23" s="445"/>
      <c r="C23" s="443"/>
      <c r="D23" s="443"/>
      <c r="E23" s="433" t="s">
        <v>452</v>
      </c>
      <c r="F23" s="435" t="s">
        <v>72</v>
      </c>
      <c r="G23" s="435" t="s">
        <v>71</v>
      </c>
      <c r="H23" s="435" t="s">
        <v>70</v>
      </c>
      <c r="I23" s="437" t="s">
        <v>453</v>
      </c>
      <c r="J23" s="437" t="s">
        <v>454</v>
      </c>
      <c r="K23" s="437" t="s">
        <v>455</v>
      </c>
      <c r="L23" s="435" t="s">
        <v>456</v>
      </c>
      <c r="M23" s="443"/>
      <c r="N23" s="443"/>
      <c r="O23" s="443"/>
      <c r="P23" s="426"/>
      <c r="Q23" s="426"/>
      <c r="R23" s="426"/>
      <c r="S23" s="439" t="s">
        <v>0</v>
      </c>
      <c r="T23" s="439" t="s">
        <v>360</v>
      </c>
      <c r="U23" s="441"/>
      <c r="V23" s="441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457</v>
      </c>
      <c r="AG23" s="426"/>
      <c r="AH23" s="426" t="s">
        <v>458</v>
      </c>
      <c r="AI23" s="426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31" t="s">
        <v>360</v>
      </c>
      <c r="AR23" s="426"/>
      <c r="AS23" s="426"/>
      <c r="AT23" s="426"/>
      <c r="AU23" s="426"/>
      <c r="AV23" s="430"/>
    </row>
    <row r="24" spans="1:48" s="223" customFormat="1" ht="96.75" customHeight="1" x14ac:dyDescent="0.25">
      <c r="A24" s="428"/>
      <c r="B24" s="446"/>
      <c r="C24" s="428"/>
      <c r="D24" s="428"/>
      <c r="E24" s="434"/>
      <c r="F24" s="436"/>
      <c r="G24" s="436"/>
      <c r="H24" s="436"/>
      <c r="I24" s="438"/>
      <c r="J24" s="438"/>
      <c r="K24" s="438"/>
      <c r="L24" s="436"/>
      <c r="M24" s="428"/>
      <c r="N24" s="428"/>
      <c r="O24" s="428"/>
      <c r="P24" s="426"/>
      <c r="Q24" s="426"/>
      <c r="R24" s="426"/>
      <c r="S24" s="440"/>
      <c r="T24" s="440"/>
      <c r="U24" s="441"/>
      <c r="V24" s="441"/>
      <c r="W24" s="426"/>
      <c r="X24" s="426"/>
      <c r="Y24" s="426"/>
      <c r="Z24" s="426"/>
      <c r="AA24" s="426"/>
      <c r="AB24" s="426"/>
      <c r="AC24" s="426"/>
      <c r="AD24" s="426"/>
      <c r="AE24" s="426"/>
      <c r="AF24" s="224" t="s">
        <v>466</v>
      </c>
      <c r="AG24" s="224" t="s">
        <v>467</v>
      </c>
      <c r="AH24" s="225" t="s">
        <v>0</v>
      </c>
      <c r="AI24" s="225" t="s">
        <v>360</v>
      </c>
      <c r="AJ24" s="428"/>
      <c r="AK24" s="428"/>
      <c r="AL24" s="428"/>
      <c r="AM24" s="428"/>
      <c r="AN24" s="428"/>
      <c r="AO24" s="428"/>
      <c r="AP24" s="428"/>
      <c r="AQ24" s="432"/>
      <c r="AR24" s="426"/>
      <c r="AS24" s="426"/>
      <c r="AT24" s="426"/>
      <c r="AU24" s="426"/>
      <c r="AV24" s="430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45901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470</v>
      </c>
      <c r="N26" s="233" t="s">
        <v>278</v>
      </c>
      <c r="O26" s="229" t="s">
        <v>468</v>
      </c>
      <c r="P26" s="234">
        <f>926.902/1.2</f>
        <v>772.41833333333341</v>
      </c>
      <c r="Q26" s="229" t="s">
        <v>471</v>
      </c>
      <c r="R26" s="234">
        <v>772.4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45901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N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7" t="s">
        <v>269</v>
      </c>
      <c r="B9" s="407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8" t="s">
        <v>529</v>
      </c>
      <c r="B12" s="408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5" t="s">
        <v>278</v>
      </c>
      <c r="B15" s="405"/>
      <c r="C15" s="102"/>
      <c r="D15" s="102"/>
      <c r="E15" s="102"/>
      <c r="F15" s="102"/>
      <c r="G15" s="102"/>
      <c r="H15" s="102"/>
    </row>
    <row r="16" spans="1:8" x14ac:dyDescent="0.25">
      <c r="A16" s="281" t="s">
        <v>278</v>
      </c>
      <c r="B16" s="281"/>
      <c r="C16" s="103"/>
      <c r="D16" s="103"/>
      <c r="E16" s="103"/>
      <c r="F16" s="103"/>
      <c r="G16" s="103"/>
      <c r="H16" s="103"/>
    </row>
    <row r="17" spans="1:14" x14ac:dyDescent="0.25">
      <c r="B17" s="244"/>
    </row>
    <row r="18" spans="1:14" ht="33.75" customHeight="1" x14ac:dyDescent="0.25">
      <c r="A18" s="451" t="s">
        <v>474</v>
      </c>
      <c r="B18" s="452"/>
    </row>
    <row r="19" spans="1:14" x14ac:dyDescent="0.25">
      <c r="B19" s="241"/>
    </row>
    <row r="20" spans="1:14" ht="16.5" thickBot="1" x14ac:dyDescent="0.3">
      <c r="B20" s="245"/>
    </row>
    <row r="21" spans="1:14" ht="105.75" thickBot="1" x14ac:dyDescent="0.3">
      <c r="A21" s="246" t="s">
        <v>475</v>
      </c>
      <c r="B21" s="247" t="s">
        <v>278</v>
      </c>
    </row>
    <row r="22" spans="1:14" ht="16.5" thickBot="1" x14ac:dyDescent="0.3">
      <c r="A22" s="248" t="s">
        <v>476</v>
      </c>
      <c r="B22" s="126" t="s">
        <v>526</v>
      </c>
    </row>
    <row r="23" spans="1:14" ht="16.5" thickBot="1" x14ac:dyDescent="0.3">
      <c r="A23" s="248" t="s">
        <v>477</v>
      </c>
      <c r="B23" s="249" t="s">
        <v>478</v>
      </c>
    </row>
    <row r="24" spans="1:14" ht="16.5" thickBot="1" x14ac:dyDescent="0.3">
      <c r="A24" s="248" t="s">
        <v>479</v>
      </c>
      <c r="B24" s="250">
        <v>0</v>
      </c>
    </row>
    <row r="25" spans="1:14" ht="16.5" thickBot="1" x14ac:dyDescent="0.3">
      <c r="A25" s="251" t="s">
        <v>480</v>
      </c>
      <c r="B25" s="252">
        <v>45901</v>
      </c>
    </row>
    <row r="26" spans="1:14" ht="16.5" thickBot="1" x14ac:dyDescent="0.3">
      <c r="A26" s="253" t="s">
        <v>481</v>
      </c>
      <c r="B26" s="254" t="s">
        <v>266</v>
      </c>
      <c r="N26" s="240" t="s">
        <v>278</v>
      </c>
    </row>
    <row r="27" spans="1:14" ht="29.25" thickBot="1" x14ac:dyDescent="0.3">
      <c r="A27" s="255" t="s">
        <v>527</v>
      </c>
      <c r="B27" s="162">
        <f>787226.88/1000000</f>
        <v>0.78722687999999996</v>
      </c>
    </row>
    <row r="28" spans="1:14" ht="16.5" thickBot="1" x14ac:dyDescent="0.3">
      <c r="A28" s="256" t="s">
        <v>482</v>
      </c>
      <c r="B28" s="256" t="s">
        <v>528</v>
      </c>
    </row>
    <row r="29" spans="1:14" ht="29.25" thickBot="1" x14ac:dyDescent="0.3">
      <c r="A29" s="257" t="s">
        <v>483</v>
      </c>
      <c r="B29" s="258" t="s">
        <v>293</v>
      </c>
    </row>
    <row r="30" spans="1:14" ht="29.25" thickBot="1" x14ac:dyDescent="0.3">
      <c r="A30" s="257" t="s">
        <v>484</v>
      </c>
      <c r="B30" s="258" t="s">
        <v>293</v>
      </c>
    </row>
    <row r="31" spans="1:14" ht="16.5" thickBot="1" x14ac:dyDescent="0.3">
      <c r="A31" s="256" t="s">
        <v>485</v>
      </c>
      <c r="B31" s="256"/>
    </row>
    <row r="32" spans="1:14" ht="29.25" thickBot="1" x14ac:dyDescent="0.3">
      <c r="A32" s="257" t="s">
        <v>486</v>
      </c>
      <c r="B32" s="258" t="s">
        <v>293</v>
      </c>
    </row>
    <row r="33" spans="1:2" ht="16.5" thickBot="1" x14ac:dyDescent="0.3">
      <c r="A33" s="256" t="s">
        <v>487</v>
      </c>
      <c r="B33" s="258" t="s">
        <v>293</v>
      </c>
    </row>
    <row r="34" spans="1:2" ht="16.5" thickBot="1" x14ac:dyDescent="0.3">
      <c r="A34" s="256" t="s">
        <v>488</v>
      </c>
      <c r="B34" s="258" t="s">
        <v>293</v>
      </c>
    </row>
    <row r="35" spans="1:2" ht="16.5" thickBot="1" x14ac:dyDescent="0.3">
      <c r="A35" s="256" t="s">
        <v>489</v>
      </c>
      <c r="B35" s="258" t="s">
        <v>293</v>
      </c>
    </row>
    <row r="36" spans="1:2" ht="16.5" thickBot="1" x14ac:dyDescent="0.3">
      <c r="A36" s="256" t="s">
        <v>490</v>
      </c>
      <c r="B36" s="258" t="s">
        <v>293</v>
      </c>
    </row>
    <row r="37" spans="1:2" ht="16.5" thickBot="1" x14ac:dyDescent="0.3">
      <c r="A37" s="256" t="s">
        <v>487</v>
      </c>
      <c r="B37" s="258" t="s">
        <v>293</v>
      </c>
    </row>
    <row r="38" spans="1:2" ht="16.5" thickBot="1" x14ac:dyDescent="0.3">
      <c r="A38" s="256" t="s">
        <v>488</v>
      </c>
      <c r="B38" s="258" t="s">
        <v>293</v>
      </c>
    </row>
    <row r="39" spans="1:2" ht="16.5" thickBot="1" x14ac:dyDescent="0.3">
      <c r="A39" s="256" t="s">
        <v>489</v>
      </c>
      <c r="B39" s="258" t="s">
        <v>293</v>
      </c>
    </row>
    <row r="40" spans="1:2" ht="16.5" thickBot="1" x14ac:dyDescent="0.3">
      <c r="A40" s="256" t="s">
        <v>490</v>
      </c>
      <c r="B40" s="258" t="s">
        <v>293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293</v>
      </c>
    </row>
    <row r="43" spans="1:2" ht="16.5" thickBot="1" x14ac:dyDescent="0.3">
      <c r="A43" s="256" t="s">
        <v>488</v>
      </c>
      <c r="B43" s="258" t="s">
        <v>293</v>
      </c>
    </row>
    <row r="44" spans="1:2" ht="16.5" thickBot="1" x14ac:dyDescent="0.3">
      <c r="A44" s="256" t="s">
        <v>489</v>
      </c>
      <c r="B44" s="258" t="s">
        <v>293</v>
      </c>
    </row>
    <row r="45" spans="1:2" ht="16.5" thickBot="1" x14ac:dyDescent="0.3">
      <c r="A45" s="256" t="s">
        <v>490</v>
      </c>
      <c r="B45" s="258" t="s">
        <v>293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293</v>
      </c>
    </row>
    <row r="48" spans="1:2" ht="16.5" thickBot="1" x14ac:dyDescent="0.3">
      <c r="A48" s="256" t="s">
        <v>488</v>
      </c>
      <c r="B48" s="258" t="s">
        <v>293</v>
      </c>
    </row>
    <row r="49" spans="1:2" ht="16.5" thickBot="1" x14ac:dyDescent="0.3">
      <c r="A49" s="256" t="s">
        <v>489</v>
      </c>
      <c r="B49" s="258" t="s">
        <v>293</v>
      </c>
    </row>
    <row r="50" spans="1:2" ht="16.5" thickBot="1" x14ac:dyDescent="0.3">
      <c r="A50" s="256" t="s">
        <v>490</v>
      </c>
      <c r="B50" s="258" t="s">
        <v>293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293</v>
      </c>
    </row>
    <row r="53" spans="1:2" ht="16.5" thickBot="1" x14ac:dyDescent="0.3">
      <c r="A53" s="261" t="s">
        <v>495</v>
      </c>
      <c r="B53" s="258" t="s">
        <v>293</v>
      </c>
    </row>
    <row r="54" spans="1:2" ht="16.5" thickBot="1" x14ac:dyDescent="0.3">
      <c r="A54" s="261" t="s">
        <v>496</v>
      </c>
      <c r="B54" s="258" t="s">
        <v>293</v>
      </c>
    </row>
    <row r="55" spans="1:2" ht="16.5" thickBot="1" x14ac:dyDescent="0.3">
      <c r="A55" s="261" t="s">
        <v>497</v>
      </c>
      <c r="B55" s="258" t="s">
        <v>293</v>
      </c>
    </row>
    <row r="56" spans="1:2" ht="16.5" thickBot="1" x14ac:dyDescent="0.3">
      <c r="A56" s="251" t="s">
        <v>498</v>
      </c>
      <c r="B56" s="258" t="s">
        <v>293</v>
      </c>
    </row>
    <row r="57" spans="1:2" ht="16.5" thickBot="1" x14ac:dyDescent="0.3">
      <c r="A57" s="251" t="s">
        <v>499</v>
      </c>
      <c r="B57" s="258" t="s">
        <v>293</v>
      </c>
    </row>
    <row r="58" spans="1:2" ht="16.5" thickBot="1" x14ac:dyDescent="0.3">
      <c r="A58" s="251" t="s">
        <v>500</v>
      </c>
      <c r="B58" s="258" t="s">
        <v>293</v>
      </c>
    </row>
    <row r="59" spans="1:2" ht="16.5" thickBot="1" x14ac:dyDescent="0.3">
      <c r="A59" s="253" t="s">
        <v>501</v>
      </c>
      <c r="B59" s="258" t="s">
        <v>293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468</v>
      </c>
    </row>
    <row r="62" spans="1:2" x14ac:dyDescent="0.25">
      <c r="A62" s="263" t="s">
        <v>505</v>
      </c>
      <c r="B62" s="263" t="s">
        <v>293</v>
      </c>
    </row>
    <row r="63" spans="1:2" x14ac:dyDescent="0.25">
      <c r="A63" s="263" t="s">
        <v>506</v>
      </c>
      <c r="B63" s="263" t="s">
        <v>293</v>
      </c>
    </row>
    <row r="64" spans="1:2" x14ac:dyDescent="0.25">
      <c r="A64" s="263" t="s">
        <v>507</v>
      </c>
      <c r="B64" s="263" t="s">
        <v>293</v>
      </c>
    </row>
    <row r="65" spans="1:2" ht="16.5" thickBot="1" x14ac:dyDescent="0.3">
      <c r="A65" s="264" t="s">
        <v>508</v>
      </c>
      <c r="B65" s="264" t="s">
        <v>293</v>
      </c>
    </row>
    <row r="66" spans="1:2" ht="30.75" thickBot="1" x14ac:dyDescent="0.3">
      <c r="A66" s="261" t="s">
        <v>509</v>
      </c>
      <c r="B66" s="265" t="s">
        <v>293</v>
      </c>
    </row>
    <row r="67" spans="1:2" ht="29.25" thickBot="1" x14ac:dyDescent="0.3">
      <c r="A67" s="251" t="s">
        <v>510</v>
      </c>
      <c r="B67" s="265" t="s">
        <v>293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293</v>
      </c>
    </row>
    <row r="70" spans="1:2" ht="16.5" thickBot="1" x14ac:dyDescent="0.3">
      <c r="A70" s="261" t="s">
        <v>512</v>
      </c>
      <c r="B70" s="266" t="s">
        <v>293</v>
      </c>
    </row>
    <row r="71" spans="1:2" ht="16.5" thickBot="1" x14ac:dyDescent="0.3">
      <c r="A71" s="267" t="s">
        <v>513</v>
      </c>
      <c r="B71" s="268" t="s">
        <v>293</v>
      </c>
    </row>
    <row r="72" spans="1:2" ht="16.5" thickBot="1" x14ac:dyDescent="0.3">
      <c r="A72" s="251" t="s">
        <v>514</v>
      </c>
      <c r="B72" s="269" t="s">
        <v>293</v>
      </c>
    </row>
    <row r="73" spans="1:2" ht="16.5" thickBot="1" x14ac:dyDescent="0.3">
      <c r="A73" s="263" t="s">
        <v>515</v>
      </c>
      <c r="B73" s="270" t="s">
        <v>293</v>
      </c>
    </row>
    <row r="74" spans="1:2" ht="16.5" thickBot="1" x14ac:dyDescent="0.3">
      <c r="A74" s="263" t="s">
        <v>516</v>
      </c>
      <c r="B74" s="270" t="s">
        <v>293</v>
      </c>
    </row>
    <row r="75" spans="1:2" ht="16.5" thickBot="1" x14ac:dyDescent="0.3">
      <c r="A75" s="263" t="s">
        <v>517</v>
      </c>
      <c r="B75" s="270" t="s">
        <v>293</v>
      </c>
    </row>
    <row r="76" spans="1:2" ht="29.25" thickBot="1" x14ac:dyDescent="0.3">
      <c r="A76" s="271" t="s">
        <v>518</v>
      </c>
      <c r="B76" s="266" t="s">
        <v>293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293</v>
      </c>
    </row>
    <row r="79" spans="1:2" x14ac:dyDescent="0.25">
      <c r="A79" s="263" t="s">
        <v>522</v>
      </c>
      <c r="B79" s="263" t="s">
        <v>293</v>
      </c>
    </row>
    <row r="80" spans="1:2" x14ac:dyDescent="0.25">
      <c r="A80" s="263" t="s">
        <v>523</v>
      </c>
      <c r="B80" s="263" t="s">
        <v>293</v>
      </c>
    </row>
    <row r="81" spans="1:2" x14ac:dyDescent="0.25">
      <c r="A81" s="263" t="s">
        <v>524</v>
      </c>
      <c r="B81" s="263" t="s">
        <v>293</v>
      </c>
    </row>
    <row r="82" spans="1:2" ht="16.5" thickBot="1" x14ac:dyDescent="0.3">
      <c r="A82" s="272" t="s">
        <v>525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2024-04-29T12:49:49Z</dcterms:modified>
</cp:coreProperties>
</file>